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/>
  <c r="U22" i="28"/>
  <c r="U19" i="28"/>
  <c r="N18" i="30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<sst xmlns="http://schemas.openxmlformats.org/spreadsheetml/2006/main" count="297" uniqueCount="188">
  <si>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</si>
  <si>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</si>
  <si>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</si>
  <si>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</si>
  <si>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</si>
  <si>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</si>
  <si>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</si>
  <si>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</si>
  <si>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</si>
  <si>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</si>
  <si>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</si>
  <si>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</si>
  <si>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</si>
  <si>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</si>
  <si>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</si>
  <si>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</si>
  <si>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</si>
  <si>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</si>
  <si>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</si>
  <si>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</si>
  <si>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</si>
  <si>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</si>
  <si>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</si>
  <si>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</si>
  <si>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</si>
  <si>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</si>
  <si>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</si>
  <si>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</si>
  <si>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</si>
  <si>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</si>
  <si>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</si>
  <si>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</si>
  <si>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</si>
  <si>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</si>
  <si>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</si>
  <si>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</si>
  <si>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</si>
  <si>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</si>
  <si>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</si>
  <si>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</si>
  <si>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</si>
  <si>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</si>
  <si>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</si>
  <si>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</si>
  <si>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</si>
  <si>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</si>
  <si>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</si>
  <si>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</si>
  <si>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</si>
  <si>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</si>
  <si>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</si>
  <si>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</si>
  <si>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</si>
  <si>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</si>
  <si>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</si>
  <si>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</si>
  <si>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</si>
  <si>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</si>
  <si>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</si>
  <si>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</si>
  <si>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</si>
  <si>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</si>
  <si>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</si>
  <si>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</si>
  <si>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</si>
  <si>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</si>
  <si>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</si>
  <si>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</si>
  <si>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</si>
  <si>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</si>
  <si>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</si>
  <si>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</si>
  <si>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</si>
  <si>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</si>
  <si>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</si>
  <si>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</si>
  <si>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</si>
  <si>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</si>
  <si>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</si>
  <si>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</si>
  <si>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</si>
  <si>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</si>
  <si>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</si>
  <si>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</si>
  <si>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</si>
  <si>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</si>
  <si>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</si>
  <si>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</si>
  <si>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</si>
  <si>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</si>
  <si>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</si>
  <si>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</si>
  <si>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</si>
  <si>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</si>
  <si>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</si>
  <si>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</si>
  <si>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</si>
  <si>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</si>
  <si>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</si>
  <si>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</si>
  <si>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</si>
  <si>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</si>
  <si>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</si>
  <si>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</si>
  <si>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</si>
  <si>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</si>
  <si>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</si>
  <si>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</si>
  <si>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</si>
  <si>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</si>
  <si>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</si>
  <si>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</si>
  <si>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</si>
  <si>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</si>
  <si>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</si>
  <si>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</si>
  <si>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</si>
  <si>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</si>
  <si>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</si>
  <si>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</si>
  <si>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</si>
  <si>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</si>
  <si>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</si>
  <si>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</si>
  <si>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</si>
  <si>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</si>
  <si>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</si>
  <si>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</si>
  <si>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</si>
  <si>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</si>
  <si>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</si>
  <si>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</si>
  <si>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</si>
  <si>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</si>
  <si>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</si>
  <si>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</si>
  <si>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</si>
  <si>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</si>
  <si>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</si>
  <si>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</si>
  <si>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</si>
  <si>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</si>
  <si>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</si>
  <si>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</si>
  <si>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</si>
  <si>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</si>
  <si>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</si>
  <si>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</si>
  <si>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</si>
  <si>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</si>
  <si>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</si>
  <si>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</si>
  <si>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</si>
  <si>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</si>
  <si>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</si>
  <si>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</si>
  <si>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</si>
  <si>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</si>
  <si>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</si>
  <si>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</si>
  <si>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</si>
  <si>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</si>
  <si>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</si>
  <si>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</si>
  <si>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опор ВЛ 0,4 - 750 кВ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</si>
  <si>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</si>
  <si>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</si>
  <si>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</si>
  <si>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</si>
  <si>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</si>
  <si>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</si>
  <si>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Л3-01-1</t>
  </si>
  <si>
    <t xml:space="preserve">1 </t>
  </si>
  <si>
    <t>1 ВЛ</t>
  </si>
  <si>
    <t>П3-01</t>
  </si>
  <si>
    <t>0,4</t>
  </si>
  <si>
    <t>-</t>
  </si>
  <si>
    <t>П, С</t>
  </si>
  <si>
    <t>1.1.1.2.</t>
  </si>
  <si>
    <t>СИП-2 3х120+1х95</t>
  </si>
  <si>
    <t>Л7-28-2</t>
  </si>
  <si>
    <t>ТП-48</t>
  </si>
  <si>
    <t>СС 108.6-3.1, СВ 95-3</t>
  </si>
  <si>
    <t>2026</t>
  </si>
  <si>
    <t>P_Лб_25_ЛК150_017151</t>
  </si>
  <si>
    <t xml:space="preserve">Электроснабжение ЭПУ потребителей в соответствии с договором на ТП № 4-43-25-2133 г. Лабинск </t>
  </si>
  <si>
    <t>0,457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</si>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</sst>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157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159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160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187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178</v>
      </c>
      <c r="C19" s="128" t="s">
        <v>185</v>
      </c>
      <c r="D19" s="129" t="s">
        <v>184</v>
      </c>
      <c r="E19" s="120" t="s">
        <v>161</v>
      </c>
      <c r="F19" s="121" t="s">
        <v>181</v>
      </c>
      <c r="G19" s="122" t="s">
        <v>162</v>
      </c>
      <c r="H19" s="122" t="s">
        <v>177</v>
      </c>
      <c r="I19" s="122" t="s">
        <v>183</v>
      </c>
      <c r="J19" s="121" t="s">
        <v>175</v>
      </c>
      <c r="K19" s="121" t="s">
        <v>179</v>
      </c>
      <c r="L19" s="121"/>
      <c r="M19" s="121"/>
      <c r="N19" s="123" t="s">
        <v>167</v>
      </c>
      <c r="O19" s="122" t="s">
        <v>162</v>
      </c>
      <c r="P19" s="124" t="s">
        <v>186</v>
      </c>
      <c r="Q19" s="123" t="s">
        <v>168</v>
      </c>
      <c r="R19" s="123" t="s">
        <v>169</v>
      </c>
      <c r="S19" s="125">
        <v>963.68</v>
      </c>
      <c r="T19" s="125">
        <v>2.0299999999999998</v>
      </c>
      <c r="U19" s="73">
        <f>O19*P19*S19*T19</f>
        <v>894.01557279999986</v>
      </c>
      <c r="V19" s="19" t="s">
        <v>7</v>
      </c>
    </row>
    <row r="20" spans="1:22" s="8" customFormat="1" ht="57.75" customHeight="1" x14ac:dyDescent="0.25">
      <c r="B20" s="127" t="s">
        <v>178</v>
      </c>
      <c r="C20" s="128" t="s">
        <v>185</v>
      </c>
      <c r="D20" s="129" t="s">
        <v>184</v>
      </c>
      <c r="E20" s="126" t="s">
        <v>164</v>
      </c>
      <c r="F20" s="121" t="s">
        <v>181</v>
      </c>
      <c r="G20" s="122" t="s">
        <v>162</v>
      </c>
      <c r="H20" s="122" t="s">
        <v>177</v>
      </c>
      <c r="I20" s="122" t="s">
        <v>183</v>
      </c>
      <c r="J20" s="121" t="s">
        <v>175</v>
      </c>
      <c r="K20" s="121" t="s">
        <v>182</v>
      </c>
      <c r="L20" s="121"/>
      <c r="M20" s="121"/>
      <c r="N20" s="123" t="s">
        <v>167</v>
      </c>
      <c r="O20" s="122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2" si="0">O20*P20*S20*T20</f>
        <v>503.09448239999995</v>
      </c>
      <c r="V20" s="19" t="s">
        <v>7</v>
      </c>
    </row>
    <row r="21" spans="1:22" s="8" customFormat="1" ht="45.75" customHeight="1" x14ac:dyDescent="0.25">
      <c r="B21" s="127" t="s">
        <v>178</v>
      </c>
      <c r="C21" s="128" t="s">
        <v>185</v>
      </c>
      <c r="D21" s="129" t="s">
        <v>184</v>
      </c>
      <c r="E21" s="126" t="s">
        <v>165</v>
      </c>
      <c r="F21" s="121" t="s">
        <v>181</v>
      </c>
      <c r="G21" s="122" t="s">
        <v>162</v>
      </c>
      <c r="H21" s="122" t="s">
        <v>177</v>
      </c>
      <c r="I21" s="122" t="s">
        <v>183</v>
      </c>
      <c r="J21" s="121" t="s">
        <v>175</v>
      </c>
      <c r="K21" s="121" t="s">
        <v>179</v>
      </c>
      <c r="L21" s="124"/>
      <c r="M21" s="124"/>
      <c r="N21" s="123" t="s">
        <v>167</v>
      </c>
      <c r="O21" s="122" t="s">
        <v>162</v>
      </c>
      <c r="P21" s="124" t="s">
        <v>186</v>
      </c>
      <c r="Q21" s="123" t="s">
        <v>170</v>
      </c>
      <c r="R21" s="130" t="s">
        <v>180</v>
      </c>
      <c r="S21" s="131">
        <v>873.11</v>
      </c>
      <c r="T21" s="125">
        <v>1.1599999999999999</v>
      </c>
      <c r="U21" s="73">
        <f t="shared" si="0"/>
        <v>462.85307319999998</v>
      </c>
      <c r="V21" s="19" t="s">
        <v>7</v>
      </c>
    </row>
    <row r="22" spans="1:22" s="84" customFormat="1" ht="63.75" customHeight="1" x14ac:dyDescent="0.25">
      <c r="B22" s="127" t="s">
        <v>178</v>
      </c>
      <c r="C22" s="128" t="s">
        <v>185</v>
      </c>
      <c r="D22" s="129" t="s">
        <v>184</v>
      </c>
      <c r="E22" s="126" t="s">
        <v>166</v>
      </c>
      <c r="F22" s="121" t="s">
        <v>181</v>
      </c>
      <c r="G22" s="122" t="s">
        <v>162</v>
      </c>
      <c r="H22" s="122" t="s">
        <v>177</v>
      </c>
      <c r="I22" s="122" t="s">
        <v>183</v>
      </c>
      <c r="J22" s="121" t="s">
        <v>175</v>
      </c>
      <c r="K22" s="124" t="s">
        <v>163</v>
      </c>
      <c r="L22" s="124"/>
      <c r="M22" s="124"/>
      <c r="N22" s="123" t="s">
        <v>167</v>
      </c>
      <c r="O22" s="124" t="s">
        <v>162</v>
      </c>
      <c r="P22" s="124" t="s">
        <v>172</v>
      </c>
      <c r="Q22" s="123" t="s">
        <v>173</v>
      </c>
      <c r="R22" s="123" t="s">
        <v>174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2093.9931283999999</v>
      </c>
      <c r="V23" s="19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0" customFormat="1" hidden="1" x14ac:dyDescent="0.25">
      <c r="B31" s="138" t="s">
        <v>113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0" customFormat="1" hidden="1" x14ac:dyDescent="0.25">
      <c r="B36" s="52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0" customFormat="1" hidden="1" x14ac:dyDescent="0.25">
      <c r="B37" s="52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0" customFormat="1" hidden="1" x14ac:dyDescent="0.25">
      <c r="B38" s="52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0" customFormat="1" hidden="1" x14ac:dyDescent="0.25">
      <c r="B39" s="52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0" customFormat="1" hidden="1" x14ac:dyDescent="0.25">
      <c r="B40" s="52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0" customFormat="1" hidden="1" x14ac:dyDescent="0.25">
      <c r="B41" s="52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0" customFormat="1" hidden="1" x14ac:dyDescent="0.25">
      <c r="B42" s="139" t="s">
        <v>44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0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0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0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0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0" customFormat="1" hidden="1" x14ac:dyDescent="0.25">
      <c r="B47" s="57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0" customFormat="1" hidden="1" x14ac:dyDescent="0.25">
      <c r="B48" s="57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0" customFormat="1" hidden="1" x14ac:dyDescent="0.25">
      <c r="B49" s="57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0" customFormat="1" hidden="1" x14ac:dyDescent="0.25">
      <c r="B50" s="57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0" customFormat="1" hidden="1" x14ac:dyDescent="0.25">
      <c r="B51" s="57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57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57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57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140" t="s">
        <v>89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0" t="s">
        <v>64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140" t="s">
        <v>118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140" t="s">
        <v>119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140" t="s">
        <v>120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140" t="s">
        <v>121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3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0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sheet="1" objects="1" scenarios="1"/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11" priority="60"/>
    <cfRule type="duplicateValues" dxfId="10" priority="61"/>
  </conditionalFormatting>
  <conditionalFormatting sqref="D19:D22">
    <cfRule type="duplicateValues" dxfId="9" priority="6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160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7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7" customFormat="1" ht="18.75" x14ac:dyDescent="0.3">
      <c r="B6" s="163" t="s">
        <v>159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89" customFormat="1" ht="15.75" x14ac:dyDescent="0.25">
      <c r="B7" s="165" t="s">
        <v>160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0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0" customFormat="1" ht="18.75" x14ac:dyDescent="0.3">
      <c r="B9" s="163" t="s">
        <v>140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58"/>
      <c r="C13" s="158"/>
      <c r="D13" s="158"/>
      <c r="E13" s="158"/>
      <c r="F13" s="158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58"/>
      <c r="M13" s="158"/>
      <c r="N13" s="159"/>
      <c r="O13" s="159"/>
      <c r="P13" s="156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178</v>
      </c>
      <c r="C15" s="128" t="s">
        <v>185</v>
      </c>
      <c r="D15" s="129" t="s">
        <v>184</v>
      </c>
      <c r="E15" s="108">
        <v>2025</v>
      </c>
      <c r="F15" s="108">
        <v>2026</v>
      </c>
      <c r="G15" s="101">
        <f>'20.1'!U23/1000</f>
        <v>2.0939931283999997</v>
      </c>
      <c r="H15" s="101">
        <f>G15*1.2</f>
        <v>2.5127917540799998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3.3590021982555842</v>
      </c>
      <c r="J15" s="102">
        <f>'20.2'!M20/1000</f>
        <v>0</v>
      </c>
      <c r="K15" s="102">
        <f>I15+J15</f>
        <v>3.3590021982555842</v>
      </c>
      <c r="L15" s="101"/>
      <c r="M15" s="104">
        <f>K15-L15</f>
        <v>3.3590021982555842</v>
      </c>
      <c r="N15" s="101">
        <v>0</v>
      </c>
      <c r="O15" s="103">
        <f>H15-N15</f>
        <v>2.5127917540799998</v>
      </c>
      <c r="P15" s="102">
        <f>SUM(Q15:W15)</f>
        <v>0.8162887996</v>
      </c>
      <c r="Q15" s="109">
        <v>0</v>
      </c>
      <c r="R15" s="109">
        <v>0</v>
      </c>
      <c r="S15" s="109">
        <v>7.5116009999999997E-2</v>
      </c>
      <c r="T15" s="109">
        <v>0.74117278959999999</v>
      </c>
      <c r="U15" s="109" t="s">
        <v>176</v>
      </c>
      <c r="V15" s="109" t="s">
        <v>176</v>
      </c>
      <c r="W15" s="109" t="s">
        <v>176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2026-08-12T08:26:01Z</dcterms:modified>
</cp:coreProperties>
</file>